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pdll.sharepoint.com/teams/CCI85-COLL-Achats/Documents partages/Marchés Publics/2025/2025-RTPN-6103_Aire de carénage YEU/1_Passation/01_DCE/1_Docs de travail/"/>
    </mc:Choice>
  </mc:AlternateContent>
  <xr:revisionPtr revIDLastSave="8" documentId="13_ncr:1_{7E06EFC1-B60F-4ECB-9870-FEE543407C2C}" xr6:coauthVersionLast="47" xr6:coauthVersionMax="47" xr10:uidLastSave="{BFBFB20D-B233-4F6A-A886-B60FF6599043}"/>
  <bookViews>
    <workbookView xWindow="28680" yWindow="-120" windowWidth="29040" windowHeight="15720" xr2:uid="{0937C7A3-69EC-4F05-8F04-95ABD4B39B05}"/>
  </bookViews>
  <sheets>
    <sheet name="YEU_DPGF_LOT2" sheetId="1" r:id="rId1"/>
  </sheets>
  <definedNames>
    <definedName name="_xlnm.Print_Area" localSheetId="0">YEU_DPGF_LOT2!$B$3:$E$46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22" i="1" l="1"/>
  <c r="E37" i="1" s="1"/>
  <c r="E38" i="1" l="1"/>
  <c r="E39" i="1" s="1"/>
</calcChain>
</file>

<file path=xl/sharedStrings.xml><?xml version="1.0" encoding="utf-8"?>
<sst xmlns="http://schemas.openxmlformats.org/spreadsheetml/2006/main" count="57" uniqueCount="37">
  <si>
    <t>Détail du Prix Global et Forfaitaire (DPGF)</t>
  </si>
  <si>
    <t>CHAPITRE 1</t>
  </si>
  <si>
    <t>unité</t>
  </si>
  <si>
    <t>prix € HT</t>
  </si>
  <si>
    <t>POSTES GENERAUX</t>
  </si>
  <si>
    <t>total chapitre 1 :</t>
  </si>
  <si>
    <t>CHAPITRE 2</t>
  </si>
  <si>
    <t>total chapitre 2 :</t>
  </si>
  <si>
    <t>TVA (20%)</t>
  </si>
  <si>
    <t>total chapitre 1+2+3 (TTC)</t>
  </si>
  <si>
    <t xml:space="preserve">A                                            , le </t>
  </si>
  <si>
    <t>(cachet et signature de l'entreprise)</t>
  </si>
  <si>
    <t>TRAVAUX EQUIPEMENTS</t>
  </si>
  <si>
    <t>total chapitre 1+2:</t>
  </si>
  <si>
    <t>Fourniture et pose séparateur hydrocarbure sur dalle</t>
  </si>
  <si>
    <t>Fourniture et pose cuve tampon aérienne</t>
  </si>
  <si>
    <t>Forfait</t>
  </si>
  <si>
    <t>Essais préalables avant mise en route</t>
  </si>
  <si>
    <t xml:space="preserve">Essais de garantie </t>
  </si>
  <si>
    <t>Essais et analyse en phase de mise au point et d'observation</t>
  </si>
  <si>
    <t>LOT2 - Equipements</t>
  </si>
  <si>
    <t>Création d'une nouvelle aire de Carénage</t>
  </si>
  <si>
    <t>Port de Port-Joinville - Ile d'Yeu</t>
  </si>
  <si>
    <t>Fourniture, montage et raccordement des équipements nécessaires au local process et des équipements de sécurité</t>
  </si>
  <si>
    <t>Fourniture et pose du poste de relevage équipé y compris lestage</t>
  </si>
  <si>
    <t>Etudes d'exécution (EXE) et synthèse technique (SYN)</t>
  </si>
  <si>
    <t>Installations de chantier : mise en place, entretien, replis, nettoyage du chantier</t>
  </si>
  <si>
    <t>Mise en route, essais de fonctionnement</t>
  </si>
  <si>
    <t>Fourniture des consommables pour 1 an - remplissage complet des cuves de réactifs le cas échéant</t>
  </si>
  <si>
    <t>Formation du personnel</t>
  </si>
  <si>
    <t>Réalisation du DOE et du DIUO</t>
  </si>
  <si>
    <t>Fourniture et montage de l'unité de traitement (décanteur, filtres, pompes de process, instrumentation process, vantellerie, actionneurs, débitmètre au rejet)</t>
  </si>
  <si>
    <t>Fourniture et pose d'une armoire électrique et contrôle commande, raccordements 
électriques des équipements, consuel, raccordement des capteurs et actionneurs, programmation, supervision</t>
  </si>
  <si>
    <t>Fourniture, montage et raccordement d'un préleveur automatique d'échantillon, y/c prise d'échantillon en amont et aval de l'installation de traitement</t>
  </si>
  <si>
    <t>Etude géotechnique G3 pour le lestage et le lit de pose du poste de relevage</t>
  </si>
  <si>
    <t>Fourniture, montage et raccordement de la borne de distribution eau et électricité de l'aire de carénage</t>
  </si>
  <si>
    <t>Fourniture, montage et raccordement du laveur HP de l'aire de carénage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</si>
</sst>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1" xfId="0" applyFont="1" applyBorder="1"/>
    <xf numFmtId="44" fontId="5" fillId="0" borderId="1" xfId="1" applyFont="1" applyBorder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0" xfId="0" applyFont="1" applyFill="1" applyAlignment="1">
      <alignment horizontal="right"/>
    </xf>
    <xf numFmtId="44" fontId="5" fillId="2" borderId="0" xfId="0" applyNumberFormat="1" applyFont="1" applyFill="1"/>
    <xf numFmtId="0" fontId="6" fillId="0" borderId="0" xfId="0" applyFont="1" applyAlignment="1">
      <alignment horizontal="right"/>
    </xf>
    <xf numFmtId="44" fontId="5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7" fillId="0" borderId="0" xfId="0" applyFont="1"/>
    <xf numFmtId="44" fontId="5" fillId="0" borderId="1" xfId="1" applyFont="1" applyFill="1" applyBorder="1"/>
    <xf numFmtId="0" fontId="5" fillId="0" borderId="3" xfId="0" applyFont="1" applyBorder="1"/>
    <xf numFmtId="0" fontId="8" fillId="0" borderId="1" xfId="0" applyFont="1" applyBorder="1" applyAlignment="1">
      <alignment wrapText="1"/>
    </xf>
    <xf numFmtId="44" fontId="0" fillId="0" borderId="1" xfId="0" applyNumberFormat="1" applyBorder="1"/>
    <xf numFmtId="0" fontId="6" fillId="2" borderId="0" xfId="0" applyFont="1" applyFill="1" applyAlignment="1">
      <alignment horizontal="right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44824</xdr:colOff>
      <xdr:row>3</xdr:row>
      <xdr:rowOff>44823</xdr:rowOff>
    </xdr:from>
    <xdr:to>
      <xdr:col>4</xdr:col>
      <xdr:colOff>759946</xdr:colOff>
      <xdr:row>5</xdr:row>
      <xdr:rowOff>182506</xdr:rowOff>
    </xdr:to>
    <xdr:pic>
      <xdr:nvPicPr>
        <xdr:cNvPr id="6" name="Image 5" descr="Une image contenant texte, Police, symbole, logo&#10;&#10;Description générée automatiquement">
          <a:extLst>
            <a:ext uri="{FF2B5EF4-FFF2-40B4-BE49-F238E27FC236}">
              <a16:creationId xmlns:a16="http://schemas.microsoft.com/office/drawing/2014/main" id="{16688FFD-F1C2-4DF1-A33D-9138CE8D4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7295" y="616323"/>
          <a:ext cx="1958975" cy="608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51135-794A-44B3-BEBA-16134A3B5600}">
  <sheetPr>
    <pageSetUpPr fitToPage="1"/>
  </sheetPr>
  <dimension ref="B2:G43"/>
  <sheetViews>
    <sheetView tabSelected="1" topLeftCell="A19" zoomScale="85" zoomScaleNormal="85" zoomScaleSheetLayoutView="85" workbookViewId="0">
      <selection activeCell="E22" sqref="E22"/>
    </sheetView>
  </sheetViews>
  <sheetFormatPr baseColWidth="10" defaultRowHeight="15" x14ac:dyDescent="0.25"/>
  <cols>
    <col min="1" max="1" width="4.28515625" customWidth="1"/>
    <col min="2" max="2" width="13" style="1" bestFit="1" customWidth="1"/>
    <col min="3" max="3" width="87.5703125" customWidth="1"/>
    <col min="4" max="4" width="18.7109375" bestFit="1" customWidth="1"/>
    <col min="5" max="5" width="15.7109375" customWidth="1"/>
    <col min="7" max="7" width="66.85546875" bestFit="1" customWidth="1"/>
    <col min="8" max="8" width="88.28515625" customWidth="1"/>
  </cols>
  <sheetData>
    <row r="2" spans="2:7" x14ac:dyDescent="0.25">
      <c r="C2" s="2"/>
    </row>
    <row r="4" spans="2:7" ht="18.75" x14ac:dyDescent="0.3">
      <c r="B4" s="3"/>
      <c r="C4" s="3" t="s">
        <v>22</v>
      </c>
    </row>
    <row r="5" spans="2:7" ht="18.75" x14ac:dyDescent="0.3">
      <c r="B5" s="3"/>
      <c r="C5" s="3" t="s">
        <v>21</v>
      </c>
    </row>
    <row r="6" spans="2:7" x14ac:dyDescent="0.25">
      <c r="C6" s="2" t="s">
        <v>20</v>
      </c>
    </row>
    <row r="7" spans="2:7" ht="18.75" x14ac:dyDescent="0.3">
      <c r="C7" s="3"/>
    </row>
    <row r="8" spans="2:7" ht="18.75" x14ac:dyDescent="0.3">
      <c r="C8" s="4" t="s">
        <v>0</v>
      </c>
      <c r="G8" s="4"/>
    </row>
    <row r="9" spans="2:7" ht="18.75" x14ac:dyDescent="0.3">
      <c r="C9" s="3"/>
    </row>
    <row r="10" spans="2:7" x14ac:dyDescent="0.25">
      <c r="C10" s="5" t="s">
        <v>1</v>
      </c>
      <c r="D10" s="5" t="s">
        <v>2</v>
      </c>
      <c r="E10" s="5" t="s">
        <v>3</v>
      </c>
    </row>
    <row r="11" spans="2:7" ht="15.75" x14ac:dyDescent="0.25">
      <c r="B11" s="6">
        <v>100</v>
      </c>
      <c r="C11" s="7" t="s">
        <v>4</v>
      </c>
      <c r="D11" s="7"/>
      <c r="E11" s="7"/>
    </row>
    <row r="12" spans="2:7" ht="15.75" x14ac:dyDescent="0.25">
      <c r="B12" s="8">
        <v>101</v>
      </c>
      <c r="C12" s="9" t="s">
        <v>25</v>
      </c>
      <c r="D12" s="23" t="s">
        <v>16</v>
      </c>
      <c r="E12" s="10"/>
    </row>
    <row r="13" spans="2:7" ht="15.75" x14ac:dyDescent="0.25">
      <c r="B13" s="8">
        <v>102</v>
      </c>
      <c r="C13" s="9" t="s">
        <v>34</v>
      </c>
      <c r="D13" s="23" t="s">
        <v>16</v>
      </c>
      <c r="E13" s="10"/>
    </row>
    <row r="14" spans="2:7" ht="15.75" x14ac:dyDescent="0.25">
      <c r="B14" s="8">
        <v>103</v>
      </c>
      <c r="C14" s="9" t="s">
        <v>26</v>
      </c>
      <c r="D14" s="23" t="s">
        <v>16</v>
      </c>
      <c r="E14" s="10"/>
    </row>
    <row r="15" spans="2:7" ht="15.75" x14ac:dyDescent="0.25">
      <c r="B15" s="8">
        <v>104</v>
      </c>
      <c r="C15" s="9" t="s">
        <v>27</v>
      </c>
      <c r="D15" s="23" t="s">
        <v>16</v>
      </c>
      <c r="E15" s="10"/>
    </row>
    <row r="16" spans="2:7" ht="15.75" x14ac:dyDescent="0.25">
      <c r="B16" s="8">
        <v>105</v>
      </c>
      <c r="C16" s="9" t="s">
        <v>17</v>
      </c>
      <c r="D16" s="23" t="s">
        <v>16</v>
      </c>
      <c r="E16" s="10"/>
    </row>
    <row r="17" spans="2:5" ht="15.75" x14ac:dyDescent="0.25">
      <c r="B17" s="8">
        <v>106</v>
      </c>
      <c r="C17" s="9" t="s">
        <v>19</v>
      </c>
      <c r="D17" s="23" t="s">
        <v>16</v>
      </c>
      <c r="E17" s="10"/>
    </row>
    <row r="18" spans="2:5" ht="15.75" x14ac:dyDescent="0.25">
      <c r="B18" s="8">
        <v>107</v>
      </c>
      <c r="C18" s="9" t="s">
        <v>18</v>
      </c>
      <c r="D18" s="23" t="s">
        <v>16</v>
      </c>
      <c r="E18" s="10"/>
    </row>
    <row r="19" spans="2:5" ht="15.75" x14ac:dyDescent="0.25">
      <c r="B19" s="8">
        <v>108</v>
      </c>
      <c r="C19" s="9" t="s">
        <v>28</v>
      </c>
      <c r="D19" s="23" t="s">
        <v>16</v>
      </c>
      <c r="E19" s="10"/>
    </row>
    <row r="20" spans="2:5" ht="15.75" x14ac:dyDescent="0.25">
      <c r="B20" s="8">
        <v>109</v>
      </c>
      <c r="C20" s="9" t="s">
        <v>29</v>
      </c>
      <c r="D20" s="23" t="s">
        <v>16</v>
      </c>
      <c r="E20" s="10"/>
    </row>
    <row r="21" spans="2:5" ht="15.75" x14ac:dyDescent="0.25">
      <c r="B21" s="8">
        <v>110</v>
      </c>
      <c r="C21" s="9" t="s">
        <v>30</v>
      </c>
      <c r="D21" s="23" t="s">
        <v>16</v>
      </c>
      <c r="E21" s="10"/>
    </row>
    <row r="22" spans="2:5" ht="15.75" x14ac:dyDescent="0.25">
      <c r="B22" s="12"/>
      <c r="C22" s="13"/>
      <c r="D22" s="14" t="s">
        <v>5</v>
      </c>
      <c r="E22" s="15">
        <f>SUM(E12:E21)</f>
        <v>0</v>
      </c>
    </row>
    <row r="23" spans="2:5" ht="15.75" x14ac:dyDescent="0.25">
      <c r="B23" s="12"/>
      <c r="C23" s="13"/>
      <c r="D23" s="16"/>
      <c r="E23" s="17"/>
    </row>
    <row r="24" spans="2:5" ht="15.75" x14ac:dyDescent="0.25">
      <c r="B24" s="12"/>
      <c r="C24" s="5" t="s">
        <v>6</v>
      </c>
      <c r="D24" s="5" t="s">
        <v>2</v>
      </c>
      <c r="E24" s="5" t="s">
        <v>3</v>
      </c>
    </row>
    <row r="25" spans="2:5" ht="15.75" x14ac:dyDescent="0.25">
      <c r="B25" s="6">
        <v>200</v>
      </c>
      <c r="C25" s="7" t="s">
        <v>12</v>
      </c>
      <c r="D25" s="7"/>
      <c r="E25" s="7"/>
    </row>
    <row r="26" spans="2:5" ht="15.75" x14ac:dyDescent="0.25">
      <c r="B26" s="18">
        <v>201</v>
      </c>
      <c r="C26" s="11" t="s">
        <v>24</v>
      </c>
      <c r="D26" s="9" t="s">
        <v>16</v>
      </c>
      <c r="E26" s="22"/>
    </row>
    <row r="27" spans="2:5" ht="15.75" x14ac:dyDescent="0.25">
      <c r="B27" s="18">
        <v>202</v>
      </c>
      <c r="C27" s="11" t="s">
        <v>14</v>
      </c>
      <c r="D27" s="9" t="s">
        <v>16</v>
      </c>
      <c r="E27" s="22"/>
    </row>
    <row r="28" spans="2:5" ht="15.75" x14ac:dyDescent="0.25">
      <c r="B28" s="18">
        <v>203</v>
      </c>
      <c r="C28" s="11" t="s">
        <v>15</v>
      </c>
      <c r="D28" s="9" t="s">
        <v>16</v>
      </c>
      <c r="E28" s="22"/>
    </row>
    <row r="29" spans="2:5" ht="31.5" x14ac:dyDescent="0.25">
      <c r="B29" s="18">
        <v>204</v>
      </c>
      <c r="C29" s="24" t="s">
        <v>31</v>
      </c>
      <c r="D29" s="9" t="s">
        <v>16</v>
      </c>
      <c r="E29" s="10"/>
    </row>
    <row r="30" spans="2:5" ht="47.25" x14ac:dyDescent="0.25">
      <c r="B30" s="18">
        <v>205</v>
      </c>
      <c r="C30" s="11" t="s">
        <v>32</v>
      </c>
      <c r="D30" s="9" t="s">
        <v>16</v>
      </c>
      <c r="E30" s="10"/>
    </row>
    <row r="31" spans="2:5" ht="31.5" x14ac:dyDescent="0.25">
      <c r="B31" s="18">
        <v>206</v>
      </c>
      <c r="C31" s="24" t="s">
        <v>33</v>
      </c>
      <c r="D31" s="9" t="s">
        <v>16</v>
      </c>
      <c r="E31" s="10"/>
    </row>
    <row r="32" spans="2:5" ht="31.5" x14ac:dyDescent="0.25">
      <c r="B32" s="18">
        <v>207</v>
      </c>
      <c r="C32" s="24" t="s">
        <v>23</v>
      </c>
      <c r="D32" s="9" t="s">
        <v>16</v>
      </c>
      <c r="E32" s="10"/>
    </row>
    <row r="33" spans="2:5" ht="31.5" x14ac:dyDescent="0.25">
      <c r="B33" s="18">
        <v>208</v>
      </c>
      <c r="C33" s="24" t="s">
        <v>35</v>
      </c>
      <c r="D33" s="9" t="s">
        <v>16</v>
      </c>
      <c r="E33" s="10"/>
    </row>
    <row r="34" spans="2:5" ht="15.75" x14ac:dyDescent="0.25">
      <c r="B34" s="18">
        <v>209</v>
      </c>
      <c r="C34" s="24" t="s">
        <v>36</v>
      </c>
      <c r="D34" s="9" t="s">
        <v>16</v>
      </c>
      <c r="E34" s="10"/>
    </row>
    <row r="35" spans="2:5" ht="15.75" x14ac:dyDescent="0.25">
      <c r="B35" s="12"/>
      <c r="C35" s="13"/>
      <c r="D35" s="14" t="s">
        <v>7</v>
      </c>
      <c r="E35" s="15">
        <f>SUM(E26:E34)</f>
        <v>0</v>
      </c>
    </row>
    <row r="36" spans="2:5" ht="15.75" x14ac:dyDescent="0.25">
      <c r="B36" s="12"/>
      <c r="D36" s="13"/>
    </row>
    <row r="37" spans="2:5" ht="15.75" x14ac:dyDescent="0.25">
      <c r="B37" s="12"/>
      <c r="C37" s="26" t="s">
        <v>13</v>
      </c>
      <c r="D37" s="26"/>
      <c r="E37" s="15">
        <f>SUM(E22,E35)</f>
        <v>0</v>
      </c>
    </row>
    <row r="38" spans="2:5" ht="15.75" x14ac:dyDescent="0.25">
      <c r="B38" s="12"/>
      <c r="C38" s="20"/>
      <c r="D38" s="19" t="s">
        <v>8</v>
      </c>
      <c r="E38" s="25">
        <f>E37*0.2</f>
        <v>0</v>
      </c>
    </row>
    <row r="39" spans="2:5" ht="15.75" x14ac:dyDescent="0.25">
      <c r="D39" s="19" t="s">
        <v>9</v>
      </c>
      <c r="E39" s="25">
        <f>E37+E38</f>
        <v>0</v>
      </c>
    </row>
    <row r="42" spans="2:5" ht="15.75" x14ac:dyDescent="0.25">
      <c r="C42" s="13" t="s">
        <v>10</v>
      </c>
    </row>
    <row r="43" spans="2:5" x14ac:dyDescent="0.25">
      <c r="C43" s="21" t="s">
        <v>11</v>
      </c>
    </row>
  </sheetData>
  <mergeCells count="1">
    <mergeCell ref="C37:D37"/>
  </mergeCells>
  <pageMargins left="0.7" right="0.7" top="0.75" bottom="0.75" header="0.3" footer="0.3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53983162D364F83EEC43DD13C1EDF" ma:contentTypeVersion="13" ma:contentTypeDescription="Crée un document." ma:contentTypeScope="" ma:versionID="26617c36744775590b2114aa628ba020">
  <xsd:schema xmlns:xsd="http://www.w3.org/2001/XMLSchema" xmlns:xs="http://www.w3.org/2001/XMLSchema" xmlns:p="http://schemas.microsoft.com/office/2006/metadata/properties" xmlns:ns2="9b5e552c-62c5-4cc9-aca1-2ba5b305d1ba" xmlns:ns3="8f6d53e7-6a8c-4b32-a46a-0f6efb3773ee" targetNamespace="http://schemas.microsoft.com/office/2006/metadata/properties" ma:root="true" ma:fieldsID="3c684e2b26d558a269ceef5867537240" ns2:_="" ns3:_="">
    <xsd:import namespace="9b5e552c-62c5-4cc9-aca1-2ba5b305d1ba"/>
    <xsd:import namespace="8f6d53e7-6a8c-4b32-a46a-0f6efb3773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e552c-62c5-4cc9-aca1-2ba5b305d1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d53e7-6a8c-4b32-a46a-0f6efb3773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eb8f8d-343e-43f3-95bf-2a993f426654}" ma:internalName="TaxCatchAll" ma:showField="CatchAllData" ma:web="8f6d53e7-6a8c-4b32-a46a-0f6efb3773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6d53e7-6a8c-4b32-a46a-0f6efb3773ee" xsi:nil="true"/>
    <lcf76f155ced4ddcb4097134ff3c332f xmlns="9b5e552c-62c5-4cc9-aca1-2ba5b305d1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90E074-809E-402C-814D-F33FC5E79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70A37F-73A9-45DF-A260-A21D3AA1E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5e552c-62c5-4cc9-aca1-2ba5b305d1ba"/>
    <ds:schemaRef ds:uri="8f6d53e7-6a8c-4b32-a46a-0f6efb3773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08094-5D90-4BC0-B8DF-43D47249E0CF}">
  <ds:schemaRefs>
    <ds:schemaRef ds:uri="http://schemas.microsoft.com/office/2006/metadata/properties"/>
    <ds:schemaRef ds:uri="http://schemas.microsoft.com/office/infopath/2007/PartnerControls"/>
    <ds:schemaRef ds:uri="8f6d53e7-6a8c-4b32-a46a-0f6efb3773ee"/>
    <ds:schemaRef ds:uri="9b5e552c-62c5-4cc9-aca1-2ba5b305d1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YEU_DPGF_LOT2</vt:lpstr>
      <vt:lpstr>YEU_DPGF_LOT2!Zone_d_impression</vt:lpstr>
    </vt:vector>
  </TitlesOfParts>
  <Company>Artelia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VILLEDEY François-Xavier</dc:creator>
  <cp:lastModifiedBy>MANDIN Cindy</cp:lastModifiedBy>
  <dcterms:created xsi:type="dcterms:W3CDTF">2023-06-01T12:57:17Z</dcterms:created>
  <dcterms:modified xsi:type="dcterms:W3CDTF">2025-10-01T10:31:12Z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0x0101006FC53983162D364F83EEC43DD13C1EDF</vt:lpwstr>
  </property>
  <property fmtid="{D5CDD505-2E9C-101B-9397-08002B2CF9AE}" pid="3" name="MediaServiceImageTags">
    <vt:lpwstr/>
  </property>
</Properties>
</file>